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0730" windowHeight="1170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78" i="1" l="1"/>
  <c r="E81" i="1"/>
  <c r="D81" i="1"/>
  <c r="E8" i="1"/>
  <c r="D8" i="1"/>
  <c r="D69" i="1"/>
  <c r="E17" i="1"/>
  <c r="D17" i="1"/>
  <c r="E10" i="1"/>
  <c r="D10" i="1"/>
  <c r="E66" i="1"/>
  <c r="D66" i="1"/>
  <c r="E73" i="1"/>
  <c r="D73" i="1"/>
  <c r="E78" i="1"/>
  <c r="E56" i="1"/>
  <c r="D56" i="1"/>
  <c r="E51" i="1"/>
  <c r="D51" i="1"/>
  <c r="E69" i="1" l="1"/>
  <c r="E12" i="1" l="1"/>
  <c r="D12" i="1"/>
  <c r="E34" i="1" l="1"/>
  <c r="D34" i="1"/>
  <c r="E59" i="1" l="1"/>
  <c r="D59" i="1"/>
  <c r="E48" i="1" l="1"/>
  <c r="D48" i="1"/>
  <c r="E31" i="1"/>
  <c r="D31" i="1"/>
  <c r="E28" i="1"/>
  <c r="D28" i="1"/>
  <c r="E25" i="1"/>
  <c r="D25" i="1"/>
  <c r="D23" i="1"/>
  <c r="D22" i="1" s="1"/>
  <c r="E22" i="1"/>
  <c r="E19" i="1" l="1"/>
  <c r="D19" i="1"/>
  <c r="E45" i="1"/>
  <c r="D45" i="1"/>
</calcChain>
</file>

<file path=xl/sharedStrings.xml><?xml version="1.0" encoding="utf-8"?>
<sst xmlns="http://schemas.openxmlformats.org/spreadsheetml/2006/main" count="115" uniqueCount="85">
  <si>
    <t>Наименование программы, подпрограммы</t>
  </si>
  <si>
    <t>Код целевой статьи расходов  по бюджетной классификации</t>
  </si>
  <si>
    <t>Наименование мероприятия</t>
  </si>
  <si>
    <t>Утверждено бюджетной росписью с учетом изменений</t>
  </si>
  <si>
    <t>Исполнено</t>
  </si>
  <si>
    <t>Причины откл0нений</t>
  </si>
  <si>
    <t>ДЦП "Обеспечение жильем молодых семей в Новосибирской области на 2011-2015 годы"</t>
  </si>
  <si>
    <t>ДЦП "Допризывная подготовка граждан Российской Федерации в Новосибирской области на 2012-2016 годы"</t>
  </si>
  <si>
    <t xml:space="preserve">Проведение учебно- полевых сборов </t>
  </si>
  <si>
    <t>ср-ва обл.бюджета</t>
  </si>
  <si>
    <t>ДЦП"Доступная среда для инвалидов НСО на 2012-2015 годы"</t>
  </si>
  <si>
    <t>в.т.ч.средства обл. бюджета</t>
  </si>
  <si>
    <t>в т.ч.средства мест.бюджета</t>
  </si>
  <si>
    <t>Укрепление мат. технич.базы  учреждений</t>
  </si>
  <si>
    <t>ДЦП"Повышение качества жизни граждан пожилого возраста в Новосибирской области на 2012-2016 годы"</t>
  </si>
  <si>
    <t>ДЦП "Развитие газификации территорий населенных пунктов Новосибирской области на 2012-2016 годы</t>
  </si>
  <si>
    <t>ДЦП"Развитие автомобильных дорог регионального,
межмуниципального и местного значения в Новосибирской
й области на 2011-2014 годы"</t>
  </si>
  <si>
    <t xml:space="preserve">ДЦП "Развитие субъектов малого и среднего предпринимательства в Новосибирской области на 2012 - 2016 годы" 
</t>
  </si>
  <si>
    <t xml:space="preserve"> ДЦП  "Развитие сети образовательных учреждений, реализующих основную  общеобразовательную программу дошкольного образования на территории Новосибирской области на 2011 - 2015 годы</t>
  </si>
  <si>
    <t>ДЦП" Развитие системы обращения с отходами производства и потребления в Новосибирской области на 2012-2016 годы"</t>
  </si>
  <si>
    <t xml:space="preserve">ДЦП  
"Семья и дети" 
на 2012 - 2015 годы    
</t>
  </si>
  <si>
    <t>Организация летнего отдыха детей</t>
  </si>
  <si>
    <t>Проезд к месту отдыха</t>
  </si>
  <si>
    <t xml:space="preserve">Служба психолого-педагогического, социального и юридического сопровождения замещающих семей </t>
  </si>
  <si>
    <t>Социально-участковая служба</t>
  </si>
  <si>
    <t xml:space="preserve">Выездная мобильная бригада </t>
  </si>
  <si>
    <t xml:space="preserve"> "Телефон  доверия" </t>
  </si>
  <si>
    <t>Оказание психологической помощи семьям с детьми,находящимся в состоянии развода</t>
  </si>
  <si>
    <t>Прведение мероприятий направленных на профилактику потребления  наркотиков</t>
  </si>
  <si>
    <t xml:space="preserve"> Обеспечение пролонгированного сопровождения социальными работниками  семей воспитывающиз детей инвалидов</t>
  </si>
  <si>
    <t>ДЦП"Чистая вода" в Новосибирской области на 2012 – 2017 годы"</t>
  </si>
  <si>
    <t xml:space="preserve">ДЦП "Стимулирование развития жилищного строительства в Новосибирской области на 2011-2015 годы" Подпрограмма «Строительство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области» </t>
  </si>
  <si>
    <t>.5223205</t>
  </si>
  <si>
    <t>Доллгосрочная целевая программа  "Стимулирование развития жилищного строительства в Новосибирской области на 2011-2015 годы" Подпрограмма «Территориальное планирование Новосибирской области»</t>
  </si>
  <si>
    <t xml:space="preserve">ВЦП "Развитие молочного скотоводства 
и увеличение производства молока в Новосибирской области    на 2009 - 2012 годы"
</t>
  </si>
  <si>
    <t>Предоставление субсидий сельхозтоваропроизводителям</t>
  </si>
  <si>
    <t xml:space="preserve">ВЦП
"Развитие мясного скотоводства в Новосибирской области на 2009 - 2012 годы"  
</t>
  </si>
  <si>
    <t xml:space="preserve"> ВЦП "Ресурсное обеспечение модернизации образования Новосибирской области на 2012 - 2014 годы"</t>
  </si>
  <si>
    <t>Приобретение учебников</t>
  </si>
  <si>
    <t>Оформление дорог в муниц.собственность, передача МБТ на ремонт и содержание дорог</t>
  </si>
  <si>
    <t>Приобретение транс.средств для сбора и вывоза отходов</t>
  </si>
  <si>
    <t>Строительство полигонов твердых бытовых отходов</t>
  </si>
  <si>
    <t>Обеспечение населения НСО питьевой водой</t>
  </si>
  <si>
    <t>.5223200</t>
  </si>
  <si>
    <t>ВЦП "Обеспечение безопасности людей на водных объектах в НСО на 2013-2016 годы</t>
  </si>
  <si>
    <t>ВЦП "Развитие сельского хозяйства и регулирование рынков сельскохозяйственной продукции, сырья и продовольствия в НСО на 2013-2020 годы"</t>
  </si>
  <si>
    <t>ДЦП "Доступная среда для инвалидов в НСО на 2012-2015 годы"</t>
  </si>
  <si>
    <t>ВЦП "Государственная поддержка муниципальных образований по благоуствойству территорий населенных пунктов и подготовке объектов жилищно-коммунального хозяйства НСО к работе в осенне-зимний период 2013-2015 годы"</t>
  </si>
  <si>
    <t>ВЦП "Безопасность образовательных учреждений НСО на 2013-2015 годы"</t>
  </si>
  <si>
    <t>ДЦП "Культура Новосибирской области на 2012-2016 годы"</t>
  </si>
  <si>
    <t>ДЦП "Развитие физической культуры и спорта в НСО на 2011-2015 годы"</t>
  </si>
  <si>
    <t>Открытие 9 групп на 180 мест</t>
  </si>
  <si>
    <t>ДЦП "Строительство и реконструкция объектов образования Новосибирской области на 2013-2015 годы"</t>
  </si>
  <si>
    <t>в т.ч.средства обл.бюджета</t>
  </si>
  <si>
    <t>Строительство пристройки СОШ №3</t>
  </si>
  <si>
    <t>в т.ч. средства мест.бюджета</t>
  </si>
  <si>
    <t>Строительство Горновской СОШ</t>
  </si>
  <si>
    <t>ДЦП "Совершенствование организации школьного питания в НСО на 2012-2016 годы"</t>
  </si>
  <si>
    <t>ОЦП "Семья и дети"</t>
  </si>
  <si>
    <t>летний отдых</t>
  </si>
  <si>
    <t>за счет ср-ва мин-ва ЖКХ</t>
  </si>
  <si>
    <t>за счет ср-в деп-та физич.культуры и спорта НСО</t>
  </si>
  <si>
    <t>Бюджет МР</t>
  </si>
  <si>
    <t>ВЦП "Развитие  сельского хозяйства и регулирования рынков сельскохозяйственной продукции, сырья и продовольствия в Новосибирской области на 2013 -2020 годы"</t>
  </si>
  <si>
    <t xml:space="preserve">Обустройство доступа к приоритетным объектам, проведение мероприятий (день инвалида) </t>
  </si>
  <si>
    <t>Ремонт зданий культуры</t>
  </si>
  <si>
    <t>Пристройка к библиотеке</t>
  </si>
  <si>
    <t>Приобретение спец.одежды, провед.соц.знач.мероприятий, ремонт здания соц.обслуживания</t>
  </si>
  <si>
    <t>Проекно-сметная документация для с.с.Буготак, Репьево, р.п.Горный</t>
  </si>
  <si>
    <t>Предосталение субсидии на строительство(приобретение) 9 семьям</t>
  </si>
  <si>
    <t>Обустройство спасательных постов в местах купания людей</t>
  </si>
  <si>
    <t xml:space="preserve">Субсидии сельхозтоваро производителей </t>
  </si>
  <si>
    <t>Оборудование автобусов спец. Устройств для объявления остановок</t>
  </si>
  <si>
    <t>Школы МР</t>
  </si>
  <si>
    <t>Проведение XX сельских спортивных игр, строительство хоккейной коробки "Локомотив"</t>
  </si>
  <si>
    <t>Питание детей из малообеспеченных семей</t>
  </si>
  <si>
    <t>в т.ч. средства мест.бюджета (казенные уч-я)</t>
  </si>
  <si>
    <t>Изготовление ген.планов и схем терпланирования</t>
  </si>
  <si>
    <t>Благоустройство и подготовка объектов ЖКХ НСО к работе в осенне-зимний период  22 поселениям</t>
  </si>
  <si>
    <t>На приобретение 13 квартир работникам бюджетной сферы</t>
  </si>
  <si>
    <t>Расходы бюджета Тогучинского района Новосибирской области на реализацию долгосрочных и ведомственных целевых прграмм за 1 полугодие 2013 год</t>
  </si>
  <si>
    <t>.5223206</t>
  </si>
  <si>
    <t>На приобретение квартир работникам малообеспеченными многодетным семьям</t>
  </si>
  <si>
    <t>Субсидии на приобретение( строительство)жилья 4семьям, факт-1 семья</t>
  </si>
  <si>
    <t>ДЦП "Стимулирование развития жилищного строительства в Новосибирской области на 2011-2015 годы 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</si>
</sst>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&quot;р.&quot;_-;\-* #,##0.00&quot;р.&quot;_-;_-* &quot;-&quot;??&quot;р.&quot;_-;_-@_-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2" fillId="0" borderId="0"/>
  </cellStyleXfs>
  <cellXfs count="113">
    <xf numFmtId="0" fontId="0" fillId="0" borderId="0" xfId="0"/>
    <xf numFmtId="0" fontId="3" fillId="2" borderId="2" xfId="0" applyFont="1" applyFill="1" applyBorder="1" applyAlignment="1">
      <alignment vertical="top" wrapText="1"/>
    </xf>
    <xf numFmtId="0" fontId="4" fillId="2" borderId="0" xfId="0" applyFont="1" applyFill="1"/>
    <xf numFmtId="0" fontId="6" fillId="0" borderId="0" xfId="0" applyFont="1"/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/>
    </xf>
    <xf numFmtId="0" fontId="7" fillId="0" borderId="4" xfId="1" applyFont="1" applyBorder="1" applyAlignment="1">
      <alignment horizontal="center"/>
    </xf>
    <xf numFmtId="164" fontId="7" fillId="0" borderId="4" xfId="1" applyNumberFormat="1" applyFont="1" applyBorder="1" applyAlignment="1">
      <alignment horizontal="center"/>
    </xf>
    <xf numFmtId="0" fontId="5" fillId="2" borderId="7" xfId="1" applyFont="1" applyFill="1" applyBorder="1" applyAlignment="1">
      <alignment horizontal="left" wrapText="1"/>
    </xf>
    <xf numFmtId="0" fontId="7" fillId="2" borderId="4" xfId="1" applyFont="1" applyFill="1" applyBorder="1" applyAlignment="1">
      <alignment vertical="center" wrapText="1"/>
    </xf>
    <xf numFmtId="164" fontId="7" fillId="2" borderId="4" xfId="1" applyNumberFormat="1" applyFont="1" applyFill="1" applyBorder="1" applyAlignment="1">
      <alignment horizontal="left" vertical="center"/>
    </xf>
    <xf numFmtId="0" fontId="5" fillId="2" borderId="7" xfId="1" applyFont="1" applyFill="1" applyBorder="1" applyAlignment="1">
      <alignment vertical="top" wrapText="1"/>
    </xf>
    <xf numFmtId="0" fontId="8" fillId="2" borderId="4" xfId="1" applyFont="1" applyFill="1" applyBorder="1" applyAlignment="1">
      <alignment horizontal="center"/>
    </xf>
    <xf numFmtId="164" fontId="8" fillId="2" borderId="4" xfId="1" applyNumberFormat="1" applyFont="1" applyFill="1" applyBorder="1" applyAlignment="1">
      <alignment horizontal="left" vertical="center"/>
    </xf>
    <xf numFmtId="0" fontId="8" fillId="2" borderId="7" xfId="1" applyFont="1" applyFill="1" applyBorder="1" applyAlignment="1">
      <alignment horizontal="left" vertical="top" wrapText="1"/>
    </xf>
    <xf numFmtId="44" fontId="7" fillId="2" borderId="8" xfId="2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left" wrapText="1"/>
    </xf>
    <xf numFmtId="2" fontId="8" fillId="2" borderId="4" xfId="1" applyNumberFormat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 wrapText="1"/>
    </xf>
    <xf numFmtId="2" fontId="7" fillId="2" borderId="2" xfId="1" applyNumberFormat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justify" vertical="top" wrapText="1"/>
    </xf>
    <xf numFmtId="0" fontId="7" fillId="2" borderId="4" xfId="1" applyFont="1" applyFill="1" applyBorder="1" applyAlignment="1">
      <alignment horizontal="center" vertical="top" wrapText="1" shrinkToFit="1"/>
    </xf>
    <xf numFmtId="0" fontId="7" fillId="2" borderId="4" xfId="1" applyFont="1" applyFill="1" applyBorder="1" applyAlignment="1">
      <alignment horizontal="left" vertical="center"/>
    </xf>
    <xf numFmtId="0" fontId="7" fillId="2" borderId="7" xfId="1" applyFont="1" applyFill="1" applyBorder="1" applyAlignment="1">
      <alignment horizontal="justify" vertical="top" wrapText="1"/>
    </xf>
    <xf numFmtId="0" fontId="8" fillId="2" borderId="4" xfId="1" applyFont="1" applyFill="1" applyBorder="1" applyAlignment="1">
      <alignment horizontal="center" vertical="top" wrapText="1" shrinkToFit="1"/>
    </xf>
    <xf numFmtId="0" fontId="8" fillId="2" borderId="4" xfId="1" applyFont="1" applyFill="1" applyBorder="1" applyAlignment="1">
      <alignment horizontal="left" vertical="center"/>
    </xf>
    <xf numFmtId="0" fontId="7" fillId="2" borderId="4" xfId="1" applyFont="1" applyFill="1" applyBorder="1" applyAlignment="1">
      <alignment horizontal="center" vertical="top" wrapText="1"/>
    </xf>
    <xf numFmtId="0" fontId="7" fillId="2" borderId="2" xfId="1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justify" wrapText="1"/>
    </xf>
    <xf numFmtId="0" fontId="7" fillId="2" borderId="4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center" vertical="top"/>
    </xf>
    <xf numFmtId="0" fontId="8" fillId="2" borderId="7" xfId="1" applyFont="1" applyFill="1" applyBorder="1" applyAlignment="1">
      <alignment horizontal="justify" vertical="top" wrapText="1"/>
    </xf>
    <xf numFmtId="0" fontId="8" fillId="2" borderId="4" xfId="1" applyFont="1" applyFill="1" applyBorder="1" applyAlignment="1">
      <alignment horizontal="center" vertical="top"/>
    </xf>
    <xf numFmtId="2" fontId="7" fillId="2" borderId="4" xfId="1" applyNumberFormat="1" applyFont="1" applyFill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top" wrapText="1"/>
    </xf>
    <xf numFmtId="0" fontId="7" fillId="2" borderId="2" xfId="1" applyFont="1" applyFill="1" applyBorder="1" applyAlignment="1">
      <alignment vertical="top" wrapText="1"/>
    </xf>
    <xf numFmtId="0" fontId="6" fillId="2" borderId="2" xfId="0" applyFont="1" applyFill="1" applyBorder="1"/>
    <xf numFmtId="0" fontId="7" fillId="0" borderId="2" xfId="1" applyFont="1" applyBorder="1" applyAlignment="1">
      <alignment horizontal="center"/>
    </xf>
    <xf numFmtId="0" fontId="7" fillId="2" borderId="4" xfId="1" applyFont="1" applyFill="1" applyBorder="1" applyAlignment="1">
      <alignment horizontal="justify" vertical="top" wrapText="1"/>
    </xf>
    <xf numFmtId="0" fontId="7" fillId="2" borderId="8" xfId="1" applyFont="1" applyFill="1" applyBorder="1" applyAlignment="1">
      <alignment horizontal="justify" vertical="top"/>
    </xf>
    <xf numFmtId="0" fontId="5" fillId="2" borderId="7" xfId="1" applyFont="1" applyFill="1" applyBorder="1" applyAlignment="1">
      <alignment horizontal="left" vertical="top" wrapText="1"/>
    </xf>
    <xf numFmtId="0" fontId="5" fillId="2" borderId="9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center"/>
    </xf>
    <xf numFmtId="0" fontId="7" fillId="2" borderId="4" xfId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center"/>
    </xf>
    <xf numFmtId="0" fontId="6" fillId="3" borderId="2" xfId="0" applyFont="1" applyFill="1" applyBorder="1"/>
    <xf numFmtId="0" fontId="5" fillId="2" borderId="7" xfId="1" applyFont="1" applyFill="1" applyBorder="1" applyAlignment="1">
      <alignment horizontal="left" vertical="top" wrapText="1"/>
    </xf>
    <xf numFmtId="0" fontId="5" fillId="2" borderId="9" xfId="1" applyFont="1" applyFill="1" applyBorder="1" applyAlignment="1">
      <alignment horizontal="left" vertical="top" wrapText="1"/>
    </xf>
    <xf numFmtId="0" fontId="5" fillId="2" borderId="6" xfId="1" applyFont="1" applyFill="1" applyBorder="1" applyAlignment="1">
      <alignment horizontal="left" vertical="top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/>
    </xf>
    <xf numFmtId="0" fontId="7" fillId="2" borderId="4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4" fontId="7" fillId="2" borderId="2" xfId="2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wrapText="1"/>
    </xf>
    <xf numFmtId="0" fontId="7" fillId="2" borderId="8" xfId="1" applyFont="1" applyFill="1" applyBorder="1" applyAlignment="1">
      <alignment horizontal="center" wrapText="1"/>
    </xf>
    <xf numFmtId="0" fontId="7" fillId="2" borderId="5" xfId="1" applyFont="1" applyFill="1" applyBorder="1" applyAlignment="1">
      <alignment horizontal="center" wrapText="1"/>
    </xf>
    <xf numFmtId="0" fontId="7" fillId="3" borderId="4" xfId="1" applyFont="1" applyFill="1" applyBorder="1" applyAlignment="1">
      <alignment horizontal="center" wrapText="1"/>
    </xf>
    <xf numFmtId="0" fontId="7" fillId="3" borderId="8" xfId="1" applyFont="1" applyFill="1" applyBorder="1" applyAlignment="1">
      <alignment horizontal="center" wrapText="1"/>
    </xf>
    <xf numFmtId="0" fontId="7" fillId="3" borderId="5" xfId="1" applyFont="1" applyFill="1" applyBorder="1" applyAlignment="1">
      <alignment horizontal="center" wrapText="1"/>
    </xf>
    <xf numFmtId="44" fontId="7" fillId="2" borderId="4" xfId="2" applyFont="1" applyFill="1" applyBorder="1" applyAlignment="1">
      <alignment horizontal="center" vertical="center" wrapText="1"/>
    </xf>
    <xf numFmtId="44" fontId="7" fillId="2" borderId="5" xfId="2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left" vertical="top" wrapText="1"/>
    </xf>
    <xf numFmtId="0" fontId="7" fillId="3" borderId="5" xfId="1" applyFont="1" applyFill="1" applyBorder="1" applyAlignment="1">
      <alignment horizontal="left" vertical="top" wrapText="1"/>
    </xf>
    <xf numFmtId="0" fontId="7" fillId="2" borderId="4" xfId="1" applyFont="1" applyFill="1" applyBorder="1" applyAlignment="1">
      <alignment horizontal="justify" vertical="top" wrapText="1"/>
    </xf>
    <xf numFmtId="0" fontId="7" fillId="2" borderId="8" xfId="1" applyFont="1" applyFill="1" applyBorder="1" applyAlignment="1">
      <alignment horizontal="justify" vertical="top" wrapText="1"/>
    </xf>
    <xf numFmtId="0" fontId="7" fillId="2" borderId="5" xfId="1" applyFont="1" applyFill="1" applyBorder="1" applyAlignment="1">
      <alignment horizontal="justify" vertical="top" wrapText="1"/>
    </xf>
    <xf numFmtId="0" fontId="7" fillId="3" borderId="4" xfId="1" applyFont="1" applyFill="1" applyBorder="1" applyAlignment="1">
      <alignment horizontal="center" vertical="top" wrapText="1"/>
    </xf>
    <xf numFmtId="0" fontId="7" fillId="3" borderId="8" xfId="1" applyFont="1" applyFill="1" applyBorder="1" applyAlignment="1">
      <alignment horizontal="center" vertical="top" wrapText="1"/>
    </xf>
    <xf numFmtId="0" fontId="7" fillId="3" borderId="5" xfId="1" applyFont="1" applyFill="1" applyBorder="1" applyAlignment="1">
      <alignment horizontal="center" vertical="top" wrapText="1"/>
    </xf>
    <xf numFmtId="0" fontId="7" fillId="3" borderId="4" xfId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 vertical="center" wrapText="1"/>
    </xf>
    <xf numFmtId="0" fontId="7" fillId="3" borderId="2" xfId="1" applyFont="1" applyFill="1" applyBorder="1" applyAlignment="1">
      <alignment horizontal="justify" vertical="top"/>
    </xf>
    <xf numFmtId="0" fontId="7" fillId="3" borderId="4" xfId="1" applyFont="1" applyFill="1" applyBorder="1" applyAlignment="1">
      <alignment horizontal="justify" vertical="top"/>
    </xf>
    <xf numFmtId="0" fontId="7" fillId="3" borderId="4" xfId="1" applyFont="1" applyFill="1" applyBorder="1" applyAlignment="1">
      <alignment horizontal="center"/>
    </xf>
    <xf numFmtId="0" fontId="7" fillId="3" borderId="8" xfId="1" applyFont="1" applyFill="1" applyBorder="1" applyAlignment="1">
      <alignment horizontal="center"/>
    </xf>
    <xf numFmtId="0" fontId="7" fillId="3" borderId="5" xfId="1" applyFont="1" applyFill="1" applyBorder="1" applyAlignment="1">
      <alignment horizontal="center"/>
    </xf>
    <xf numFmtId="0" fontId="7" fillId="3" borderId="4" xfId="1" applyFont="1" applyFill="1" applyBorder="1" applyAlignment="1">
      <alignment horizontal="justify" vertical="top"/>
    </xf>
    <xf numFmtId="0" fontId="7" fillId="3" borderId="8" xfId="1" applyFont="1" applyFill="1" applyBorder="1" applyAlignment="1">
      <alignment horizontal="justify" vertical="top"/>
    </xf>
    <xf numFmtId="0" fontId="7" fillId="3" borderId="5" xfId="1" applyFont="1" applyFill="1" applyBorder="1" applyAlignment="1">
      <alignment horizontal="justify" vertical="top"/>
    </xf>
    <xf numFmtId="0" fontId="7" fillId="3" borderId="5" xfId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/>
    </xf>
    <xf numFmtId="0" fontId="7" fillId="3" borderId="2" xfId="1" applyFont="1" applyFill="1" applyBorder="1" applyAlignment="1">
      <alignment vertical="top"/>
    </xf>
    <xf numFmtId="0" fontId="7" fillId="3" borderId="2" xfId="1" applyFont="1" applyFill="1" applyBorder="1" applyAlignment="1">
      <alignment horizontal="left" vertical="center" wrapText="1"/>
    </xf>
    <xf numFmtId="164" fontId="5" fillId="2" borderId="4" xfId="1" applyNumberFormat="1" applyFont="1" applyFill="1" applyBorder="1" applyAlignment="1">
      <alignment horizontal="left" vertical="center"/>
    </xf>
    <xf numFmtId="0" fontId="9" fillId="3" borderId="2" xfId="0" applyFont="1" applyFill="1" applyBorder="1"/>
    <xf numFmtId="0" fontId="7" fillId="3" borderId="2" xfId="1" applyFont="1" applyFill="1" applyBorder="1" applyAlignment="1">
      <alignment horizontal="center"/>
    </xf>
    <xf numFmtId="0" fontId="7" fillId="3" borderId="8" xfId="1" applyFont="1" applyFill="1" applyBorder="1" applyAlignment="1">
      <alignment vertical="center" wrapText="1"/>
    </xf>
    <xf numFmtId="2" fontId="5" fillId="2" borderId="2" xfId="1" applyNumberFormat="1" applyFont="1" applyFill="1" applyBorder="1" applyAlignment="1">
      <alignment horizontal="left" vertical="center"/>
    </xf>
    <xf numFmtId="0" fontId="5" fillId="3" borderId="2" xfId="1" applyFont="1" applyFill="1" applyBorder="1" applyAlignment="1">
      <alignment horizontal="center"/>
    </xf>
    <xf numFmtId="0" fontId="5" fillId="3" borderId="5" xfId="1" applyFont="1" applyFill="1" applyBorder="1" applyAlignment="1">
      <alignment horizontal="center" vertical="center" wrapText="1"/>
    </xf>
    <xf numFmtId="0" fontId="7" fillId="3" borderId="8" xfId="1" applyFont="1" applyFill="1" applyBorder="1" applyAlignment="1">
      <alignment horizontal="center"/>
    </xf>
    <xf numFmtId="2" fontId="0" fillId="0" borderId="0" xfId="0" applyNumberFormat="1"/>
    <xf numFmtId="164" fontId="5" fillId="2" borderId="2" xfId="1" applyNumberFormat="1" applyFont="1" applyFill="1" applyBorder="1" applyAlignment="1">
      <alignment horizontal="left" vertical="center"/>
    </xf>
    <xf numFmtId="0" fontId="7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left" vertical="center"/>
    </xf>
    <xf numFmtId="164" fontId="11" fillId="2" borderId="4" xfId="1" applyNumberFormat="1" applyFont="1" applyFill="1" applyBorder="1" applyAlignment="1">
      <alignment horizontal="left" vertical="center"/>
    </xf>
    <xf numFmtId="2" fontId="5" fillId="2" borderId="4" xfId="1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6" fillId="2" borderId="4" xfId="0" applyFont="1" applyFill="1" applyBorder="1"/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5" fillId="2" borderId="2" xfId="1" applyNumberFormat="1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 vertical="center"/>
    </xf>
  </cellXfs>
  <cellStyles count="4">
    <cellStyle name="Денежный 2" xfId="2"/>
    <cellStyle name="Обычный" xfId="0" builtinId="0"/>
    <cellStyle name="Обычный 2" xfId="1"/>
    <cellStyle name="Обычный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81"/>
  <sheetViews>
    <sheetView tabSelected="1" topLeftCell="A73" workbookViewId="0">
      <selection activeCell="E78" sqref="E78"/>
    </sheetView>
  </sheetViews>
  <sheetFormatPr defaultRowHeight="15" outlineLevelCol="1" x14ac:dyDescent="0.25"/>
  <cols>
    <col min="1" max="1" width="38" customWidth="1"/>
    <col min="2" max="2" width="11" customWidth="1"/>
    <col min="3" max="3" width="18.7109375" customWidth="1"/>
    <col min="4" max="4" width="11" customWidth="1"/>
    <col min="5" max="5" width="12" customWidth="1"/>
    <col min="6" max="6" width="14.140625" hidden="1" customWidth="1" outlineLevel="1"/>
    <col min="7" max="7" width="9.140625" collapsed="1"/>
  </cols>
  <sheetData>
    <row r="2" spans="1:6" ht="45" customHeight="1" x14ac:dyDescent="0.25">
      <c r="A2" s="52" t="s">
        <v>80</v>
      </c>
      <c r="B2" s="53"/>
      <c r="C2" s="53"/>
      <c r="D2" s="53"/>
      <c r="E2" s="53"/>
      <c r="F2" s="53"/>
    </row>
    <row r="3" spans="1:6" x14ac:dyDescent="0.25">
      <c r="A3" s="3"/>
      <c r="B3" s="3"/>
      <c r="C3" s="3"/>
      <c r="D3" s="3"/>
      <c r="E3" s="3"/>
      <c r="F3" s="3"/>
    </row>
    <row r="4" spans="1:6" x14ac:dyDescent="0.25">
      <c r="A4" s="3"/>
      <c r="B4" s="3"/>
      <c r="C4" s="3"/>
      <c r="D4" s="3"/>
      <c r="E4" s="3"/>
      <c r="F4" s="3"/>
    </row>
    <row r="5" spans="1:6" ht="76.5" x14ac:dyDescent="0.25">
      <c r="A5" s="4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5" t="s">
        <v>5</v>
      </c>
    </row>
    <row r="6" spans="1:6" x14ac:dyDescent="0.25">
      <c r="A6" s="6">
        <v>1</v>
      </c>
      <c r="B6" s="7">
        <v>2</v>
      </c>
      <c r="C6" s="7">
        <v>3</v>
      </c>
      <c r="D6" s="8">
        <v>4</v>
      </c>
      <c r="E6" s="8">
        <v>5</v>
      </c>
      <c r="F6" s="40">
        <v>6</v>
      </c>
    </row>
    <row r="7" spans="1:6" s="2" customFormat="1" ht="63.75" x14ac:dyDescent="0.25">
      <c r="A7" s="9" t="s">
        <v>6</v>
      </c>
      <c r="B7" s="45">
        <v>5223800</v>
      </c>
      <c r="C7" s="10" t="s">
        <v>83</v>
      </c>
      <c r="D7" s="89">
        <v>4130.7</v>
      </c>
      <c r="E7" s="89">
        <v>591.5</v>
      </c>
      <c r="F7" s="92"/>
    </row>
    <row r="8" spans="1:6" s="2" customFormat="1" ht="38.25" x14ac:dyDescent="0.25">
      <c r="A8" s="12" t="s">
        <v>7</v>
      </c>
      <c r="B8" s="13"/>
      <c r="C8" s="54" t="s">
        <v>8</v>
      </c>
      <c r="D8" s="89">
        <f>D9</f>
        <v>186.9</v>
      </c>
      <c r="E8" s="89">
        <f>E9</f>
        <v>96.9</v>
      </c>
      <c r="F8" s="88"/>
    </row>
    <row r="9" spans="1:6" s="2" customFormat="1" ht="18.75" customHeight="1" x14ac:dyDescent="0.25">
      <c r="A9" s="15" t="s">
        <v>9</v>
      </c>
      <c r="B9" s="13">
        <v>5225100</v>
      </c>
      <c r="C9" s="55"/>
      <c r="D9" s="14">
        <v>186.9</v>
      </c>
      <c r="E9" s="14">
        <v>96.9</v>
      </c>
      <c r="F9" s="88"/>
    </row>
    <row r="10" spans="1:6" s="2" customFormat="1" ht="57" customHeight="1" x14ac:dyDescent="0.25">
      <c r="A10" s="43" t="s">
        <v>10</v>
      </c>
      <c r="B10" s="13"/>
      <c r="C10" s="64" t="s">
        <v>64</v>
      </c>
      <c r="D10" s="89">
        <f>D11</f>
        <v>1537</v>
      </c>
      <c r="E10" s="89">
        <f>E11</f>
        <v>0</v>
      </c>
      <c r="F10" s="80"/>
    </row>
    <row r="11" spans="1:6" s="2" customFormat="1" ht="41.25" customHeight="1" x14ac:dyDescent="0.25">
      <c r="A11" s="15" t="s">
        <v>9</v>
      </c>
      <c r="B11" s="13">
        <v>5224100</v>
      </c>
      <c r="C11" s="65"/>
      <c r="D11" s="14">
        <v>1537</v>
      </c>
      <c r="E11" s="14">
        <v>0</v>
      </c>
      <c r="F11" s="81"/>
    </row>
    <row r="12" spans="1:6" s="2" customFormat="1" ht="25.5" x14ac:dyDescent="0.25">
      <c r="A12" s="43" t="s">
        <v>49</v>
      </c>
      <c r="B12" s="13"/>
      <c r="C12" s="16"/>
      <c r="D12" s="89">
        <f>D13+D14+D16+D15</f>
        <v>31350.35</v>
      </c>
      <c r="E12" s="89">
        <f>E13+E14+E16+E15</f>
        <v>23889.95</v>
      </c>
      <c r="F12" s="61"/>
    </row>
    <row r="13" spans="1:6" s="2" customFormat="1" ht="23.25" customHeight="1" x14ac:dyDescent="0.25">
      <c r="A13" s="17" t="s">
        <v>11</v>
      </c>
      <c r="B13" s="13">
        <v>5223902</v>
      </c>
      <c r="C13" s="56" t="s">
        <v>65</v>
      </c>
      <c r="D13" s="14">
        <v>12697.5</v>
      </c>
      <c r="E13" s="18">
        <v>6962.5</v>
      </c>
      <c r="F13" s="62"/>
    </row>
    <row r="14" spans="1:6" s="2" customFormat="1" ht="37.5" customHeight="1" x14ac:dyDescent="0.25">
      <c r="A14" s="17" t="s">
        <v>12</v>
      </c>
      <c r="B14" s="13">
        <v>5223902</v>
      </c>
      <c r="C14" s="56"/>
      <c r="D14" s="14">
        <v>47.4</v>
      </c>
      <c r="E14" s="14"/>
      <c r="F14" s="63"/>
    </row>
    <row r="15" spans="1:6" s="2" customFormat="1" ht="30" x14ac:dyDescent="0.25">
      <c r="A15" s="17" t="s">
        <v>11</v>
      </c>
      <c r="B15" s="19">
        <v>5223901</v>
      </c>
      <c r="C15" s="20" t="s">
        <v>66</v>
      </c>
      <c r="D15" s="21">
        <v>15227.45</v>
      </c>
      <c r="E15" s="21">
        <v>15227.45</v>
      </c>
      <c r="F15" s="90"/>
    </row>
    <row r="16" spans="1:6" s="2" customFormat="1" ht="48.75" customHeight="1" x14ac:dyDescent="0.25">
      <c r="A16" s="17" t="s">
        <v>11</v>
      </c>
      <c r="B16" s="13">
        <v>5223903</v>
      </c>
      <c r="C16" s="22" t="s">
        <v>13</v>
      </c>
      <c r="D16" s="14">
        <v>3378</v>
      </c>
      <c r="E16" s="14">
        <v>1700</v>
      </c>
      <c r="F16" s="91"/>
    </row>
    <row r="17" spans="1:6" s="2" customFormat="1" ht="38.25" x14ac:dyDescent="0.25">
      <c r="A17" s="43" t="s">
        <v>14</v>
      </c>
      <c r="B17" s="13"/>
      <c r="C17" s="54" t="s">
        <v>67</v>
      </c>
      <c r="D17" s="89">
        <f>D18</f>
        <v>195</v>
      </c>
      <c r="E17" s="89">
        <f>E18</f>
        <v>187.5</v>
      </c>
      <c r="F17" s="96"/>
    </row>
    <row r="18" spans="1:6" s="2" customFormat="1" ht="24.75" customHeight="1" x14ac:dyDescent="0.25">
      <c r="A18" s="17" t="s">
        <v>11</v>
      </c>
      <c r="B18" s="13">
        <v>5224300</v>
      </c>
      <c r="C18" s="55"/>
      <c r="D18" s="14">
        <v>195</v>
      </c>
      <c r="E18" s="14">
        <v>187.5</v>
      </c>
      <c r="F18" s="96"/>
    </row>
    <row r="19" spans="1:6" s="2" customFormat="1" ht="38.25" x14ac:dyDescent="0.25">
      <c r="A19" s="23" t="s">
        <v>15</v>
      </c>
      <c r="B19" s="45">
        <v>5223600</v>
      </c>
      <c r="C19" s="58" t="s">
        <v>68</v>
      </c>
      <c r="D19" s="98">
        <f>D20+D21</f>
        <v>27500</v>
      </c>
      <c r="E19" s="98">
        <f>E20+E21</f>
        <v>199.6</v>
      </c>
      <c r="F19" s="71"/>
    </row>
    <row r="20" spans="1:6" s="2" customFormat="1" x14ac:dyDescent="0.25">
      <c r="A20" s="17" t="s">
        <v>11</v>
      </c>
      <c r="B20" s="45">
        <v>5223600</v>
      </c>
      <c r="C20" s="59"/>
      <c r="D20" s="14">
        <v>17000</v>
      </c>
      <c r="E20" s="14">
        <v>0</v>
      </c>
      <c r="F20" s="72"/>
    </row>
    <row r="21" spans="1:6" s="2" customFormat="1" x14ac:dyDescent="0.25">
      <c r="A21" s="17" t="s">
        <v>12</v>
      </c>
      <c r="B21" s="45">
        <v>5223600</v>
      </c>
      <c r="C21" s="60"/>
      <c r="D21" s="14">
        <v>10500</v>
      </c>
      <c r="E21" s="14">
        <v>199.6</v>
      </c>
      <c r="F21" s="73"/>
    </row>
    <row r="22" spans="1:6" s="2" customFormat="1" ht="63.75" x14ac:dyDescent="0.25">
      <c r="A22" s="23" t="s">
        <v>16</v>
      </c>
      <c r="B22" s="45">
        <v>5226300</v>
      </c>
      <c r="C22" s="10"/>
      <c r="D22" s="89">
        <f>D23+D24</f>
        <v>52115.970000000008</v>
      </c>
      <c r="E22" s="89">
        <f>E23+E24</f>
        <v>1267.2299999999998</v>
      </c>
      <c r="F22" s="66"/>
    </row>
    <row r="23" spans="1:6" s="2" customFormat="1" ht="33" customHeight="1" x14ac:dyDescent="0.25">
      <c r="A23" s="17" t="s">
        <v>11</v>
      </c>
      <c r="B23" s="13">
        <v>5226300</v>
      </c>
      <c r="C23" s="99" t="s">
        <v>39</v>
      </c>
      <c r="D23" s="14">
        <f>50567.3+1203.87</f>
        <v>51771.170000000006</v>
      </c>
      <c r="E23" s="14">
        <v>1203.8699999999999</v>
      </c>
      <c r="F23" s="66"/>
    </row>
    <row r="24" spans="1:6" s="2" customFormat="1" ht="45" customHeight="1" x14ac:dyDescent="0.25">
      <c r="A24" s="17" t="s">
        <v>12</v>
      </c>
      <c r="B24" s="13">
        <v>5226300</v>
      </c>
      <c r="C24" s="99"/>
      <c r="D24" s="14">
        <v>344.8</v>
      </c>
      <c r="E24" s="14">
        <v>63.36</v>
      </c>
      <c r="F24" s="67"/>
    </row>
    <row r="25" spans="1:6" ht="63.75" customHeight="1" x14ac:dyDescent="0.25">
      <c r="A25" s="9" t="s">
        <v>17</v>
      </c>
      <c r="B25" s="45">
        <v>5225500</v>
      </c>
      <c r="C25" s="54"/>
      <c r="D25" s="89">
        <f>D26+D27</f>
        <v>1360.4</v>
      </c>
      <c r="E25" s="89">
        <f>E26+E27</f>
        <v>406.4</v>
      </c>
      <c r="F25" s="79"/>
    </row>
    <row r="26" spans="1:6" x14ac:dyDescent="0.25">
      <c r="A26" s="17" t="s">
        <v>11</v>
      </c>
      <c r="B26" s="45">
        <v>5225500</v>
      </c>
      <c r="C26" s="57"/>
      <c r="D26" s="11">
        <v>760.4</v>
      </c>
      <c r="E26" s="11">
        <v>0</v>
      </c>
      <c r="F26" s="80"/>
    </row>
    <row r="27" spans="1:6" x14ac:dyDescent="0.25">
      <c r="A27" s="17" t="s">
        <v>12</v>
      </c>
      <c r="B27" s="45">
        <v>5225500</v>
      </c>
      <c r="C27" s="55"/>
      <c r="D27" s="11">
        <v>600</v>
      </c>
      <c r="E27" s="11">
        <v>406.4</v>
      </c>
      <c r="F27" s="81"/>
    </row>
    <row r="28" spans="1:6" ht="63.75" x14ac:dyDescent="0.25">
      <c r="A28" s="23" t="s">
        <v>18</v>
      </c>
      <c r="B28" s="24">
        <v>5223400</v>
      </c>
      <c r="C28" s="54" t="s">
        <v>51</v>
      </c>
      <c r="D28" s="100">
        <f>D29+D30</f>
        <v>55396.1</v>
      </c>
      <c r="E28" s="100">
        <f>E29+E30</f>
        <v>0</v>
      </c>
      <c r="F28" s="74"/>
    </row>
    <row r="29" spans="1:6" x14ac:dyDescent="0.25">
      <c r="A29" s="26" t="s">
        <v>11</v>
      </c>
      <c r="B29" s="27">
        <v>5223400</v>
      </c>
      <c r="C29" s="57"/>
      <c r="D29" s="28">
        <v>54000</v>
      </c>
      <c r="E29" s="28">
        <v>0</v>
      </c>
      <c r="F29" s="76"/>
    </row>
    <row r="30" spans="1:6" x14ac:dyDescent="0.25">
      <c r="A30" s="17" t="s">
        <v>12</v>
      </c>
      <c r="B30" s="27">
        <v>5223400</v>
      </c>
      <c r="C30" s="55"/>
      <c r="D30" s="28">
        <v>1396.1</v>
      </c>
      <c r="E30" s="28">
        <v>0</v>
      </c>
      <c r="F30" s="75"/>
    </row>
    <row r="31" spans="1:6" ht="39" x14ac:dyDescent="0.25">
      <c r="A31" s="9" t="s">
        <v>19</v>
      </c>
      <c r="B31" s="27"/>
      <c r="C31" s="42"/>
      <c r="D31" s="101">
        <f>D32+D33</f>
        <v>12421.68</v>
      </c>
      <c r="E31" s="101">
        <f>E32+E33</f>
        <v>309.68</v>
      </c>
      <c r="F31" s="95"/>
    </row>
    <row r="32" spans="1:6" ht="53.25" customHeight="1" x14ac:dyDescent="0.25">
      <c r="A32" s="26" t="s">
        <v>11</v>
      </c>
      <c r="B32" s="27">
        <v>5225200</v>
      </c>
      <c r="C32" s="29" t="s">
        <v>40</v>
      </c>
      <c r="D32" s="14">
        <v>7421.68</v>
      </c>
      <c r="E32" s="14">
        <v>309.68</v>
      </c>
      <c r="F32" s="85"/>
    </row>
    <row r="33" spans="1:6" ht="45" customHeight="1" x14ac:dyDescent="0.25">
      <c r="A33" s="26" t="s">
        <v>11</v>
      </c>
      <c r="B33" s="27">
        <v>5225200</v>
      </c>
      <c r="C33" s="30" t="s">
        <v>41</v>
      </c>
      <c r="D33" s="14">
        <v>5000</v>
      </c>
      <c r="E33" s="18">
        <v>0</v>
      </c>
      <c r="F33" s="85"/>
    </row>
    <row r="34" spans="1:6" ht="51" customHeight="1" x14ac:dyDescent="0.25">
      <c r="A34" s="49" t="s">
        <v>20</v>
      </c>
      <c r="B34" s="45">
        <v>5224000</v>
      </c>
      <c r="C34" s="46"/>
      <c r="D34" s="89">
        <f>D36+D37+D38+D39+D40+D41+D42+D43</f>
        <v>983.7</v>
      </c>
      <c r="E34" s="89">
        <f>E36+E37+E38+E39+E40+E41+E42+E43</f>
        <v>494.4</v>
      </c>
      <c r="F34" s="94"/>
    </row>
    <row r="35" spans="1:6" ht="26.25" hidden="1" customHeight="1" x14ac:dyDescent="0.25">
      <c r="A35" s="50"/>
      <c r="B35" s="45">
        <v>5224000</v>
      </c>
      <c r="C35" s="31" t="s">
        <v>21</v>
      </c>
      <c r="D35" s="11">
        <v>0</v>
      </c>
      <c r="E35" s="25">
        <v>0</v>
      </c>
      <c r="F35" s="47"/>
    </row>
    <row r="36" spans="1:6" ht="26.25" x14ac:dyDescent="0.25">
      <c r="A36" s="50"/>
      <c r="B36" s="45">
        <v>5224000</v>
      </c>
      <c r="C36" s="31" t="s">
        <v>22</v>
      </c>
      <c r="D36" s="11">
        <v>5</v>
      </c>
      <c r="E36" s="11">
        <v>5</v>
      </c>
      <c r="F36" s="47"/>
    </row>
    <row r="37" spans="1:6" ht="77.25" x14ac:dyDescent="0.25">
      <c r="A37" s="50"/>
      <c r="B37" s="45">
        <v>5224000</v>
      </c>
      <c r="C37" s="31" t="s">
        <v>23</v>
      </c>
      <c r="D37" s="11">
        <v>144.1</v>
      </c>
      <c r="E37" s="11">
        <v>0</v>
      </c>
      <c r="F37" s="47"/>
    </row>
    <row r="38" spans="1:6" ht="26.25" x14ac:dyDescent="0.25">
      <c r="A38" s="50"/>
      <c r="B38" s="45">
        <v>5224000</v>
      </c>
      <c r="C38" s="31" t="s">
        <v>24</v>
      </c>
      <c r="D38" s="11">
        <v>460.5</v>
      </c>
      <c r="E38" s="11">
        <v>267.2</v>
      </c>
      <c r="F38" s="47"/>
    </row>
    <row r="39" spans="1:6" ht="26.25" x14ac:dyDescent="0.25">
      <c r="A39" s="50"/>
      <c r="B39" s="45">
        <v>5224000</v>
      </c>
      <c r="C39" s="31" t="s">
        <v>25</v>
      </c>
      <c r="D39" s="11">
        <v>104.5</v>
      </c>
      <c r="E39" s="11">
        <v>60.6</v>
      </c>
      <c r="F39" s="47"/>
    </row>
    <row r="40" spans="1:6" x14ac:dyDescent="0.25">
      <c r="A40" s="50"/>
      <c r="B40" s="45">
        <v>5224000</v>
      </c>
      <c r="C40" s="31" t="s">
        <v>26</v>
      </c>
      <c r="D40" s="11">
        <v>25</v>
      </c>
      <c r="E40" s="11">
        <v>14.5</v>
      </c>
      <c r="F40" s="47"/>
    </row>
    <row r="41" spans="1:6" ht="64.5" x14ac:dyDescent="0.25">
      <c r="A41" s="50"/>
      <c r="B41" s="45">
        <v>5224000</v>
      </c>
      <c r="C41" s="31" t="s">
        <v>27</v>
      </c>
      <c r="D41" s="11">
        <v>80</v>
      </c>
      <c r="E41" s="11">
        <v>46.4</v>
      </c>
      <c r="F41" s="47"/>
    </row>
    <row r="42" spans="1:6" ht="77.25" x14ac:dyDescent="0.25">
      <c r="A42" s="50"/>
      <c r="B42" s="45">
        <v>5224000</v>
      </c>
      <c r="C42" s="31" t="s">
        <v>28</v>
      </c>
      <c r="D42" s="11">
        <v>20</v>
      </c>
      <c r="E42" s="11">
        <v>11.6</v>
      </c>
      <c r="F42" s="47"/>
    </row>
    <row r="43" spans="1:6" ht="89.25" x14ac:dyDescent="0.25">
      <c r="A43" s="51"/>
      <c r="B43" s="45">
        <v>5224000</v>
      </c>
      <c r="C43" s="32" t="s">
        <v>29</v>
      </c>
      <c r="D43" s="11">
        <v>144.6</v>
      </c>
      <c r="E43" s="11">
        <v>89.1</v>
      </c>
      <c r="F43" s="47"/>
    </row>
    <row r="44" spans="1:6" x14ac:dyDescent="0.25">
      <c r="A44" s="44" t="s">
        <v>58</v>
      </c>
      <c r="B44" s="45">
        <v>522400</v>
      </c>
      <c r="C44" s="32" t="s">
        <v>59</v>
      </c>
      <c r="D44" s="89">
        <v>3465.6</v>
      </c>
      <c r="E44" s="89">
        <v>2149.1</v>
      </c>
      <c r="F44" s="47"/>
    </row>
    <row r="45" spans="1:6" ht="25.5" x14ac:dyDescent="0.25">
      <c r="A45" s="23" t="s">
        <v>30</v>
      </c>
      <c r="B45" s="33">
        <v>5223700</v>
      </c>
      <c r="C45" s="68" t="s">
        <v>42</v>
      </c>
      <c r="D45" s="98">
        <f>D46+D47</f>
        <v>26514</v>
      </c>
      <c r="E45" s="98">
        <f>E46+E47</f>
        <v>0</v>
      </c>
      <c r="F45" s="82"/>
    </row>
    <row r="46" spans="1:6" x14ac:dyDescent="0.25">
      <c r="A46" s="34" t="s">
        <v>11</v>
      </c>
      <c r="B46" s="35">
        <v>5223700</v>
      </c>
      <c r="C46" s="69"/>
      <c r="D46" s="14">
        <v>21210</v>
      </c>
      <c r="E46" s="14">
        <v>0</v>
      </c>
      <c r="F46" s="83"/>
    </row>
    <row r="47" spans="1:6" x14ac:dyDescent="0.25">
      <c r="A47" s="26" t="s">
        <v>12</v>
      </c>
      <c r="B47" s="35">
        <v>5223700</v>
      </c>
      <c r="C47" s="70"/>
      <c r="D47" s="14">
        <v>5304</v>
      </c>
      <c r="E47" s="14">
        <v>0</v>
      </c>
      <c r="F47" s="84"/>
    </row>
    <row r="48" spans="1:6" ht="102" x14ac:dyDescent="0.25">
      <c r="A48" s="23" t="s">
        <v>31</v>
      </c>
      <c r="B48" s="33">
        <v>5223205</v>
      </c>
      <c r="C48" s="68" t="s">
        <v>79</v>
      </c>
      <c r="D48" s="89">
        <f>D49+D50</f>
        <v>16965.099999999999</v>
      </c>
      <c r="E48" s="89">
        <f>E49+E50</f>
        <v>0</v>
      </c>
      <c r="F48" s="82"/>
    </row>
    <row r="49" spans="1:6" x14ac:dyDescent="0.25">
      <c r="A49" s="26" t="s">
        <v>11</v>
      </c>
      <c r="B49" s="35">
        <v>5223205</v>
      </c>
      <c r="C49" s="69"/>
      <c r="D49" s="14">
        <v>16116.8</v>
      </c>
      <c r="E49" s="14">
        <v>0</v>
      </c>
      <c r="F49" s="83"/>
    </row>
    <row r="50" spans="1:6" x14ac:dyDescent="0.25">
      <c r="A50" s="26" t="s">
        <v>12</v>
      </c>
      <c r="B50" s="35" t="s">
        <v>32</v>
      </c>
      <c r="C50" s="70"/>
      <c r="D50" s="14">
        <v>848.3</v>
      </c>
      <c r="E50" s="14">
        <v>0</v>
      </c>
      <c r="F50" s="84"/>
    </row>
    <row r="51" spans="1:6" ht="76.5" x14ac:dyDescent="0.25">
      <c r="A51" s="23" t="s">
        <v>33</v>
      </c>
      <c r="B51" s="33" t="s">
        <v>43</v>
      </c>
      <c r="C51" s="54" t="s">
        <v>77</v>
      </c>
      <c r="D51" s="89">
        <f>D52+D55</f>
        <v>12836.2</v>
      </c>
      <c r="E51" s="89">
        <f>E52+E55</f>
        <v>7375.3</v>
      </c>
      <c r="F51" s="74"/>
    </row>
    <row r="52" spans="1:6" x14ac:dyDescent="0.25">
      <c r="A52" s="26" t="s">
        <v>11</v>
      </c>
      <c r="B52" s="33">
        <v>5223200</v>
      </c>
      <c r="C52" s="55"/>
      <c r="D52" s="14">
        <v>12365.2</v>
      </c>
      <c r="E52" s="14">
        <v>7006.6</v>
      </c>
      <c r="F52" s="76"/>
    </row>
    <row r="53" spans="1:6" ht="63.75" hidden="1" x14ac:dyDescent="0.25">
      <c r="A53" s="23" t="s">
        <v>34</v>
      </c>
      <c r="B53" s="33">
        <v>6551000</v>
      </c>
      <c r="C53" s="41" t="s">
        <v>35</v>
      </c>
      <c r="D53" s="11">
        <v>0</v>
      </c>
      <c r="E53" s="11">
        <v>0</v>
      </c>
      <c r="F53" s="77"/>
    </row>
    <row r="54" spans="1:6" ht="63.75" hidden="1" x14ac:dyDescent="0.25">
      <c r="A54" s="23" t="s">
        <v>36</v>
      </c>
      <c r="B54" s="33">
        <v>6551100</v>
      </c>
      <c r="C54" s="41" t="s">
        <v>35</v>
      </c>
      <c r="D54" s="11">
        <v>0</v>
      </c>
      <c r="E54" s="11">
        <v>0</v>
      </c>
      <c r="F54" s="77"/>
    </row>
    <row r="55" spans="1:6" x14ac:dyDescent="0.25">
      <c r="A55" s="26" t="s">
        <v>12</v>
      </c>
      <c r="B55" s="35" t="s">
        <v>32</v>
      </c>
      <c r="C55" s="41"/>
      <c r="D55" s="11">
        <v>471</v>
      </c>
      <c r="E55" s="11">
        <v>368.7</v>
      </c>
      <c r="F55" s="78"/>
    </row>
    <row r="56" spans="1:6" ht="102" x14ac:dyDescent="0.25">
      <c r="A56" s="23" t="s">
        <v>84</v>
      </c>
      <c r="B56" s="33">
        <v>5223206</v>
      </c>
      <c r="C56" s="68" t="s">
        <v>82</v>
      </c>
      <c r="D56" s="89">
        <f>D57+D58</f>
        <v>12631.6</v>
      </c>
      <c r="E56" s="89">
        <f>E57+E58</f>
        <v>0</v>
      </c>
      <c r="F56" s="82"/>
    </row>
    <row r="57" spans="1:6" x14ac:dyDescent="0.25">
      <c r="A57" s="26" t="s">
        <v>11</v>
      </c>
      <c r="B57" s="35">
        <v>5223206</v>
      </c>
      <c r="C57" s="69"/>
      <c r="D57" s="14">
        <v>12000</v>
      </c>
      <c r="E57" s="14">
        <v>0</v>
      </c>
      <c r="F57" s="83"/>
    </row>
    <row r="58" spans="1:6" x14ac:dyDescent="0.25">
      <c r="A58" s="26" t="s">
        <v>12</v>
      </c>
      <c r="B58" s="35" t="s">
        <v>81</v>
      </c>
      <c r="C58" s="70"/>
      <c r="D58" s="14">
        <v>631.6</v>
      </c>
      <c r="E58" s="14">
        <v>0</v>
      </c>
      <c r="F58" s="84"/>
    </row>
    <row r="59" spans="1:6" ht="63.75" x14ac:dyDescent="0.25">
      <c r="A59" s="23" t="s">
        <v>63</v>
      </c>
      <c r="B59" s="33">
        <v>6558000</v>
      </c>
      <c r="C59" s="41"/>
      <c r="D59" s="102">
        <f>D60</f>
        <v>12100</v>
      </c>
      <c r="E59" s="102">
        <f>E60</f>
        <v>0</v>
      </c>
      <c r="F59" s="78"/>
    </row>
    <row r="60" spans="1:6" ht="51" x14ac:dyDescent="0.25">
      <c r="A60" s="26" t="s">
        <v>11</v>
      </c>
      <c r="B60" s="33">
        <v>6558000</v>
      </c>
      <c r="C60" s="41" t="s">
        <v>69</v>
      </c>
      <c r="D60" s="36">
        <v>12100</v>
      </c>
      <c r="E60" s="36">
        <v>0</v>
      </c>
      <c r="F60" s="78"/>
    </row>
    <row r="61" spans="1:6" ht="38.25" x14ac:dyDescent="0.25">
      <c r="A61" s="37" t="s">
        <v>37</v>
      </c>
      <c r="B61" s="19">
        <v>6551900</v>
      </c>
      <c r="C61" s="38" t="s">
        <v>38</v>
      </c>
      <c r="D61" s="93">
        <v>762</v>
      </c>
      <c r="E61" s="93">
        <v>0</v>
      </c>
      <c r="F61" s="87"/>
    </row>
    <row r="62" spans="1:6" ht="60" x14ac:dyDescent="0.25">
      <c r="A62" s="103" t="s">
        <v>44</v>
      </c>
      <c r="B62" s="19">
        <v>6559200</v>
      </c>
      <c r="C62" s="104" t="s">
        <v>70</v>
      </c>
      <c r="D62" s="93">
        <v>491.2</v>
      </c>
      <c r="E62" s="93">
        <v>0</v>
      </c>
      <c r="F62" s="48"/>
    </row>
    <row r="63" spans="1:6" ht="71.25" x14ac:dyDescent="0.25">
      <c r="A63" s="103" t="s">
        <v>45</v>
      </c>
      <c r="B63" s="19">
        <v>6558000</v>
      </c>
      <c r="C63" s="104" t="s">
        <v>71</v>
      </c>
      <c r="D63" s="93">
        <v>2152.9</v>
      </c>
      <c r="E63" s="93">
        <v>2152.9</v>
      </c>
      <c r="F63" s="48"/>
    </row>
    <row r="64" spans="1:6" ht="75" x14ac:dyDescent="0.25">
      <c r="A64" s="103" t="s">
        <v>46</v>
      </c>
      <c r="B64" s="19">
        <v>5224100</v>
      </c>
      <c r="C64" s="104" t="s">
        <v>72</v>
      </c>
      <c r="D64" s="93">
        <v>200</v>
      </c>
      <c r="E64" s="93">
        <v>0</v>
      </c>
      <c r="F64" s="48"/>
    </row>
    <row r="65" spans="1:6" ht="105" x14ac:dyDescent="0.25">
      <c r="A65" s="103" t="s">
        <v>47</v>
      </c>
      <c r="B65" s="19">
        <v>6554300</v>
      </c>
      <c r="C65" s="104" t="s">
        <v>78</v>
      </c>
      <c r="D65" s="93">
        <v>7510.7</v>
      </c>
      <c r="E65" s="93">
        <v>0</v>
      </c>
      <c r="F65" s="48"/>
    </row>
    <row r="66" spans="1:6" ht="42.75" x14ac:dyDescent="0.25">
      <c r="A66" s="103" t="s">
        <v>48</v>
      </c>
      <c r="B66" s="19">
        <v>6558900</v>
      </c>
      <c r="C66" s="39" t="s">
        <v>73</v>
      </c>
      <c r="D66" s="93">
        <f>D67+D68</f>
        <v>1134.3</v>
      </c>
      <c r="E66" s="93">
        <f>E67+E68</f>
        <v>0</v>
      </c>
      <c r="F66" s="48"/>
    </row>
    <row r="67" spans="1:6" x14ac:dyDescent="0.25">
      <c r="A67" s="104" t="s">
        <v>53</v>
      </c>
      <c r="B67" s="19">
        <v>6558900</v>
      </c>
      <c r="C67" s="105"/>
      <c r="D67" s="21">
        <v>1077.5999999999999</v>
      </c>
      <c r="E67" s="21"/>
      <c r="F67" s="48"/>
    </row>
    <row r="68" spans="1:6" x14ac:dyDescent="0.25">
      <c r="A68" s="104" t="s">
        <v>55</v>
      </c>
      <c r="B68" s="19">
        <v>6558900</v>
      </c>
      <c r="C68" s="105"/>
      <c r="D68" s="21">
        <v>56.7</v>
      </c>
      <c r="E68" s="21"/>
      <c r="F68" s="48"/>
    </row>
    <row r="69" spans="1:6" ht="105" customHeight="1" x14ac:dyDescent="0.25">
      <c r="A69" s="103" t="s">
        <v>50</v>
      </c>
      <c r="B69" s="19">
        <v>5223000</v>
      </c>
      <c r="C69" s="106" t="s">
        <v>74</v>
      </c>
      <c r="D69" s="93">
        <f>D70+D71+D72</f>
        <v>11500</v>
      </c>
      <c r="E69" s="93">
        <f>SUM(E70:E72)</f>
        <v>4999.7</v>
      </c>
      <c r="F69" s="48"/>
    </row>
    <row r="70" spans="1:6" x14ac:dyDescent="0.25">
      <c r="A70" s="1" t="s">
        <v>60</v>
      </c>
      <c r="B70" s="19">
        <v>5223000</v>
      </c>
      <c r="C70" s="107"/>
      <c r="D70" s="21">
        <v>6000</v>
      </c>
      <c r="E70" s="21"/>
      <c r="F70" s="48"/>
    </row>
    <row r="71" spans="1:6" ht="25.5" x14ac:dyDescent="0.25">
      <c r="A71" s="1" t="s">
        <v>61</v>
      </c>
      <c r="B71" s="19">
        <v>5223000</v>
      </c>
      <c r="C71" s="107"/>
      <c r="D71" s="21">
        <v>5000</v>
      </c>
      <c r="E71" s="21">
        <v>4499.7</v>
      </c>
      <c r="F71" s="48"/>
    </row>
    <row r="72" spans="1:6" x14ac:dyDescent="0.25">
      <c r="A72" s="1" t="s">
        <v>62</v>
      </c>
      <c r="B72" s="19">
        <v>5223000</v>
      </c>
      <c r="C72" s="108"/>
      <c r="D72" s="21">
        <v>500</v>
      </c>
      <c r="E72" s="21">
        <v>500</v>
      </c>
      <c r="F72" s="48"/>
    </row>
    <row r="73" spans="1:6" ht="57" x14ac:dyDescent="0.25">
      <c r="A73" s="103" t="s">
        <v>52</v>
      </c>
      <c r="B73" s="19">
        <v>5226600</v>
      </c>
      <c r="C73" s="39"/>
      <c r="D73" s="93">
        <f>D74+D75+D76+D77</f>
        <v>111463.8</v>
      </c>
      <c r="E73" s="93">
        <f>E74+E75+E76+E77</f>
        <v>13268.9</v>
      </c>
      <c r="F73" s="48"/>
    </row>
    <row r="74" spans="1:6" ht="45" customHeight="1" x14ac:dyDescent="0.25">
      <c r="A74" s="104" t="s">
        <v>53</v>
      </c>
      <c r="B74" s="19">
        <v>5226600</v>
      </c>
      <c r="C74" s="109" t="s">
        <v>54</v>
      </c>
      <c r="D74" s="21">
        <v>82702</v>
      </c>
      <c r="E74" s="21">
        <v>12538</v>
      </c>
      <c r="F74" s="48"/>
    </row>
    <row r="75" spans="1:6" x14ac:dyDescent="0.25">
      <c r="A75" s="104" t="s">
        <v>55</v>
      </c>
      <c r="B75" s="19">
        <v>5226600</v>
      </c>
      <c r="C75" s="109"/>
      <c r="D75" s="21">
        <v>3280.99</v>
      </c>
      <c r="E75" s="21">
        <v>123.6</v>
      </c>
      <c r="F75" s="48"/>
    </row>
    <row r="76" spans="1:6" ht="30" customHeight="1" x14ac:dyDescent="0.25">
      <c r="A76" s="104" t="s">
        <v>53</v>
      </c>
      <c r="B76" s="19">
        <v>5226600</v>
      </c>
      <c r="C76" s="109" t="s">
        <v>56</v>
      </c>
      <c r="D76" s="21">
        <v>24383.8</v>
      </c>
      <c r="E76" s="21">
        <v>0</v>
      </c>
      <c r="F76" s="48"/>
    </row>
    <row r="77" spans="1:6" x14ac:dyDescent="0.25">
      <c r="A77" s="104" t="s">
        <v>55</v>
      </c>
      <c r="B77" s="19">
        <v>5226600</v>
      </c>
      <c r="C77" s="109"/>
      <c r="D77" s="21">
        <v>1097.01</v>
      </c>
      <c r="E77" s="21">
        <v>607.29999999999995</v>
      </c>
      <c r="F77" s="48"/>
    </row>
    <row r="78" spans="1:6" ht="42.75" x14ac:dyDescent="0.25">
      <c r="A78" s="103" t="s">
        <v>57</v>
      </c>
      <c r="B78" s="19">
        <v>5225000</v>
      </c>
      <c r="C78" s="109" t="s">
        <v>75</v>
      </c>
      <c r="D78" s="110">
        <f>D79+D80</f>
        <v>10554.9</v>
      </c>
      <c r="E78" s="111">
        <f>E79+E80</f>
        <v>5869.9</v>
      </c>
      <c r="F78" s="48"/>
    </row>
    <row r="79" spans="1:6" x14ac:dyDescent="0.25">
      <c r="A79" s="104" t="s">
        <v>53</v>
      </c>
      <c r="B79" s="39">
        <v>5225000</v>
      </c>
      <c r="C79" s="109"/>
      <c r="D79" s="21">
        <v>10028.299999999999</v>
      </c>
      <c r="E79" s="86">
        <v>5576.4</v>
      </c>
      <c r="F79" s="48"/>
    </row>
    <row r="80" spans="1:6" ht="30" x14ac:dyDescent="0.25">
      <c r="A80" s="104" t="s">
        <v>76</v>
      </c>
      <c r="B80" s="39">
        <v>4219900</v>
      </c>
      <c r="C80" s="109"/>
      <c r="D80" s="21">
        <v>526.6</v>
      </c>
      <c r="E80" s="112">
        <v>293.5</v>
      </c>
      <c r="F80" s="48"/>
    </row>
    <row r="81" spans="4:5" x14ac:dyDescent="0.25">
      <c r="D81" s="97">
        <f>D7+D8+D10+D12+D17+D19+D22+D25+D28+D31+D34+D44+D45+D48+D51+D56+D61+D62+D63+D64+D65+D66+D69+D73+D78+D59</f>
        <v>417460.10000000009</v>
      </c>
      <c r="E81" s="97">
        <f>E7+E8+E10+E12+E17+E19+E22+E25+E28+E31+E34+E44+E45+E48+E51+E56+E61+E62+E63+E64+E65+E66+E69+E73+E78+E59</f>
        <v>63258.960000000006</v>
      </c>
    </row>
  </sheetData>
  <mergeCells count="29">
    <mergeCell ref="C56:C58"/>
    <mergeCell ref="F56:F58"/>
    <mergeCell ref="A34:A43"/>
    <mergeCell ref="C51:C52"/>
    <mergeCell ref="F51:F52"/>
    <mergeCell ref="C45:C47"/>
    <mergeCell ref="C48:C50"/>
    <mergeCell ref="C17:C18"/>
    <mergeCell ref="C28:C30"/>
    <mergeCell ref="F45:F47"/>
    <mergeCell ref="F28:F30"/>
    <mergeCell ref="F48:F50"/>
    <mergeCell ref="F19:F21"/>
    <mergeCell ref="A2:F2"/>
    <mergeCell ref="F25:F27"/>
    <mergeCell ref="C8:C9"/>
    <mergeCell ref="F8:F9"/>
    <mergeCell ref="C13:C14"/>
    <mergeCell ref="C23:C24"/>
    <mergeCell ref="C25:C27"/>
    <mergeCell ref="F12:F14"/>
    <mergeCell ref="C19:C21"/>
    <mergeCell ref="C10:C11"/>
    <mergeCell ref="F22:F24"/>
    <mergeCell ref="F10:F11"/>
    <mergeCell ref="C69:C72"/>
    <mergeCell ref="C78:C80"/>
    <mergeCell ref="C74:C75"/>
    <mergeCell ref="C76:C77"/>
  </mergeCells>
  <pageMargins left="0.31496062992125984" right="0.31496062992125984" top="0.59055118110236227" bottom="0.59055118110236227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2013-08-22T04:29:49Z</cp:lastPrinted>
  <dcterms:created xsi:type="dcterms:W3CDTF">2013-03-30T05:08:04Z</dcterms:created>
  <dcterms:modified xsi:type="dcterms:W3CDTF">2013-08-22T05:08:38Z</dcterms:modified>
</cp:coreProperties>
</file>